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na.clevia\Downloads\"/>
    </mc:Choice>
  </mc:AlternateContent>
  <xr:revisionPtr revIDLastSave="0" documentId="8_{5BA91E76-79F5-43CE-BB9E-5EA16610B783}" xr6:coauthVersionLast="47" xr6:coauthVersionMax="47" xr10:uidLastSave="{00000000-0000-0000-0000-000000000000}"/>
  <bookViews>
    <workbookView xWindow="28680" yWindow="-120" windowWidth="24240" windowHeight="13020" xr2:uid="{6C65510A-B63F-4333-BF3B-8F495868EBC1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8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<sst xmlns="http://schemas.openxmlformats.org/spreadsheetml/2006/main" count="183" uniqueCount="82">
  <si>
    <t>Equipe de Planejamento da Contratação - Contratação de empresa(s) especializada(s) para prestação de serviços gráficos</t>
  </si>
  <si>
    <t xml:space="preserve">Escopo: </t>
  </si>
  <si>
    <t>Compra Individualizada</t>
  </si>
  <si>
    <t>Objeto:</t>
  </si>
  <si>
    <t xml:space="preserve">Contratação de empresa(s) especializada(s) para prestação de serviços gráficos, fornecimento de materiais promocionais personalizados para divulgação institucional e locação de estrutura para eventos, incluindo confecção de materiais gráficos e de comunicação visual, fornecimento de brindes institucionais personalizados, bem como locação de tendas, mesas e cadeiras com serviços de montagem e desmontagem, visando atender às demandas institucionais do órgão, conforme condições, quantidades e exigências estabelecidas neste Termo de Referência.
</t>
  </si>
  <si>
    <t>Período:</t>
  </si>
  <si>
    <t>2026/2027</t>
  </si>
  <si>
    <t>Anexo I- Descrição Detalhada do Objeto</t>
  </si>
  <si>
    <t>Grupo</t>
  </si>
  <si>
    <t>Item</t>
  </si>
  <si>
    <t>CATMAT</t>
  </si>
  <si>
    <t>CATSER</t>
  </si>
  <si>
    <t>NDD</t>
  </si>
  <si>
    <t>Descritivo simples</t>
  </si>
  <si>
    <t>Descritivo completo</t>
  </si>
  <si>
    <t>Apresentação EBSERH (Unidade de Medida)</t>
  </si>
  <si>
    <t>Intervalo Mínimo entre Lances</t>
  </si>
  <si>
    <t>G1 - Serviços Gráficos institucionais (itens 01 a 25)</t>
  </si>
  <si>
    <t>N/A</t>
  </si>
  <si>
    <t>Confecção / Instalação Etiqueta Personalizada - Adesivo</t>
  </si>
  <si>
    <t>Confecção de AUTO ADESIVO TAMANHO 30 X 20 CM, VINIL, IMPRESSÃO DIGITAL DE ALTA RESOLUÇÃO, LAYOUT E IMPRESSÃO CONFORME ORIENTAÇÃO DA MEJC/EBSERH.</t>
  </si>
  <si>
    <t>Unidade</t>
  </si>
  <si>
    <t>Gráfico - Confecção Selo / Convite / Impressos / CertificadoEnvelope</t>
  </si>
  <si>
    <t>Confecção de BANNER – MODELO FAIXA - EM LONA BRILHO/FOSCO, 280G/M2, MEDIDA 900 X 1200 MM, ORIENTAÇÃO RETRATO OU PAISAGEM; IMPRESSÃO EM COR 4/0; ARMAÇÃO: COM BASTÃO NAS EXTREMIDADES COM TAMPA DE PROTEÇÃO PLÁSTICA NAS BORDAS E CORDÕES DE NYLON NA QUANTIDADE NECESSÁRIA PARA FIXAÇÃO; LAYOUT E IMPRESSÃO CONFORME ORIENTAÇÃO DA MEJC/EBSERH.</t>
  </si>
  <si>
    <t>Gráfico - Impressão de Manual e Formulário, Alceamento e Envelopamento</t>
  </si>
  <si>
    <t>Confecção de BLOCO DE FORMULARIO DE TAMANHO A6 EM PAPEL
SULFITE/OFFSET/OFFSET 75G, IMPRESSO (105 x 148MM) FRENTE E VERSO EM 1X1 PRETO, COM 50 FOLHAS, LAYOUT E IMPRESSÃO CONFORME ORIENTAÇÃO DA MEJC/EBSERH.</t>
  </si>
  <si>
    <t>Confecção de BLOCO DE FORMULARIO DE TAMANHO A4 EM PAPEL
SULFITE/OFFSET/OFFSET 75G, IMPRESSO (210 x 297 MM ) SO FRENTE EM 1X0 PRETO, COM 50 FOLHAS, LAYOUT E IMPRESSÃO CONFORME
ORIENTAÇÃO DA MEJC/EBSERH.</t>
  </si>
  <si>
    <t>Confecção de BLOCO DE FORMULARIO DE TAMANHO A4 EM PAPEL
SULFITE/OFFSET/OFFSET 75G, IMPRESSO (210 x 297 MM ) FRENTE E
VERSO EM 4X4 COR, COM 50 FOLHAS, LAYOUT E IMPRESSÃO CONFORME ORIENTAÇÃO DA MEJC/EBSERH.</t>
  </si>
  <si>
    <t>Confecção de BLOCO DE FORMULARIO DE TAMANHO A4 EM PAPEL
SULFITE/OFFSET/OFFSET 75G, IMPRESSO (210 x 297 MM) SO FRENTE EM 1X0 PRETO, COM 50 FOLHAS, CARBONADO EM 3 VIAS, FOLHAS PICOTADAS, LAYOUT E IMPRESSÃO CONFORME ORIENTAÇÃO DA MEJC/EBSERH.</t>
  </si>
  <si>
    <t>Confecção de BLOCO DE ANOTAÇÃO DE TAMANHO A6 EM PAPEL
SULFITE/OFFSET/OFFSET 75G, SEM IMPRESSÃO (148 X 105 MM) VERTICAL, COM 50 FOLHAS, LAYOUT E IMPRESSÃO CONFORME ORIENTAÇÃO DA MEJC/EBSERH.</t>
  </si>
  <si>
    <t>Confecção de BLOCO DE ANOTAÇÃO DE TAMANHO A5 EM PAPEL SULFITE/OFFSET/OFFSET 120G, IMPRESSO (148 x 210 MM) SO
FRENTE 1X0 PRETO, MIOLO COM NO MÍNIMO 25 FOLHAS, LAYOUT E
IMPRESSÃO CONFORME ORIENTAÇÃO DA MEJC/EBSERH.</t>
  </si>
  <si>
    <t>Confecção de BLOCO DE ANOTAÇÃO PERSONALIZADOS COM 25 FOLHAS; MATERIAL DA CAPA: CARTÃO DUODESIGN 230G/M2, COLADO; MATERIAL DAS PÁGINAS: PAPEL OFFSET 75 G/M2; COM IMPRESSÃO DO LOGO DO EVENTO; DIMENSÕES: 150MM X 210MM; COR 4/0; IMPRESSÃO DA LOGO DO EVENTO NA CAPA, MARCA D'ÁGUA NAS FOLHAS INTERNAS; ARTE E LOGO A SEREM FORNECIDOS. LAYOUT E IMPRESSÃO CONFORME ORIENTAÇÃO DA MEJC/EBSERH.</t>
  </si>
  <si>
    <t>Cartazes em Geral</t>
  </si>
  <si>
    <t>Confecção de CARTAZ A3, MATERIAL: PAPEL COUCHÊ, GRAMATURA: 115 G, M2,
QUANTIDADE CORES IMPRESSÃO: 4X0 CORES, TAMANHO: 420 X 297 MM, TIPO ACABAMENTO: CORTE SIMPLES E LAYOUT CONFORME ORIENTAÇÃO DA MEJC/EBSERH. (LOTE 30 UNIDADES)</t>
  </si>
  <si>
    <t>Confecção de CARTAZ A4, MATERIAL: PAPEL COUCHÊ, GRAMATURA: 115 G, M2,
QUANTIDADE CORES IMPRESSÃO: 4X0 CORES, TAMANHO: 210 X 297 MM, TIPO ACABAMENTO: CORTE SIMPLES E LAYOUT CONFORME ORIENTAÇÃO DA MEJC/EBSERH. (LOTE 30 UNIDADES)</t>
  </si>
  <si>
    <t>Confecção de ETIQUETA ADESIVA TIPO PRAGUINHA PARA CAMPANHAS EDUCATIVAS
(CENTO): TAMANHO/UNIDADE: 70X70 MM; VINIL ADESIVO BRILHO/FOSCO; GRAMATURA: 125 G/M²; CORES IMPRESSÃO: 4X0; ACABAMENTO: RECORTE ESPECIAL EM DIFERENTES FORMATOS (EX: QUADRADO, REDONDO, BALÃO, ETC). OBSERVAÇÃO: AS ETIQUETAS ADESIVAS DEVEM SER RECORTADAS DIGITALMENTE COM ALTA PRECISÃO NO FORMATO REQUISITADO, BASTANDO APENAS DESTACAR E COLAR, LAYOUT E IMPRESSÃO CONFORME ORIENTAÇÃO DA MEJC/EBSERH.</t>
  </si>
  <si>
    <t>Cento</t>
  </si>
  <si>
    <t>Confecção de ETIQUETA ADESIVA TAMANHO/UNIDADE: 50X70 MM; VINIL ADESIVO
LAMINAÇÃO BRILHO/FOSCO; GRAMATURA: 125 G/M²; CORES IMPRESSÃO: 4X0; ACABAMENTO: RECORTE ESPECIAL EM DIFERENTES FORMATOS (EX: QUADRADO, REDONDO, BALÃO, ETC). OBSERVAÇÃO: AS ETIQUETAS ADESIVAS DEVEM SER RECORTADAS DIGITALMENTE COM ALTA PRECISÃO NO FORMATO REQUISITADO, BASTANDO APENAS DESTACAR E COLAR, LAYOUT E IMPRESSÃO CONFORME ORIENTAÇÃO DA MEJC/EBSERH.</t>
  </si>
  <si>
    <t>Confecção de ETIQUETA ADESIVA TAMANHO/UNIDADE: 100X100 MM; VINIL ADESIVO LAMINAÇÃO BRILHO/FOSCO; GRAMATURA: 125 G/M²; CORES IMPRESSÃO: 4X0; ACABAMENTO: RECORTE ESPECIAL EM DIFERENTES FORMATOS (EX: QUADRADO, REDONDO, BALÃO, ETC). OBSERVAÇÃO: AS ETIQUETAS ADESIVAS DEVEM SER RECORTADAS DIGITALMENTE COM ALTA PRECISÃO NO FORMATO REQUISITADO, BASTANDO APENAS DESTACAR E COLAR, LAYOUT E IMPRESSÃO CONFORME ORIENTAÇÃO DA MEJC/EBSERH.</t>
  </si>
  <si>
    <t>Confecção de Faixas</t>
  </si>
  <si>
    <t>Confecção de FAIXA PROPAGANDA EM VINIL (LONA VINÍLICA), 5M X 1,5M, COM LAYOUT E IMPRESSÃO CONFORME ORIENTAÇÃO DA MEJC/EBSERH.</t>
  </si>
  <si>
    <t>Confecção de PANFLETO A4 (210 × 297 MM), EM PAPEL COUCHÊ BRILHO/FOSCO 120G/M2, IMPRESSÃO A LASER EM COR 4X4, LAYOUT E IMPRESSÃO CONFORME ORIENTAÇÃO DA MEJC/EBSERH.</t>
  </si>
  <si>
    <t>Confecção de PANFLETO A5 (148X210 MM), EM PAPEL
COUCHÊ BRILHO/FOSCO 120G/M2, IMPRESSÃO A LASER EM COR 4X4,
LAYOUT E IMPRESSÃO CONFORME ORIENTAÇÃO DA MEJC/EBSERH.</t>
  </si>
  <si>
    <t>Confecção de FOLDER COM 1 OU 2 DOBRAS A4 (210 × 297 MM), EM PAPEL COUCHÊ BRILHO/FOSCO 120G/M2, IMPRESSÃO A LASER EM COR 4X4, LAYOUT E IMPRESSÃO CONFORME ORIENTAÇÃO DA MEJC/EBSERH.</t>
  </si>
  <si>
    <t>Confecção de FOLDER EM TAMANHO A5 (148X210 MM) COM 1 OU 2 DOBRAS, EM PAPEL COUCHÊ BRILHO/FOSCO 120G/M2, IMPRESSÃO A LASER EM COR 4X4, LAYOUT E IMPRESSÃO CONFORME ORIENTAÇÃO DA MEJC/EBSERH.</t>
  </si>
  <si>
    <t>Confecção de PANFLETO EM TAMANHO A5 (148X210 MM), EM PAPEL COUCHÊ BRILHO/FOSCO 120G/M2, IMPRESSÃO A LASER EM COR 1X0, LAYOUT E IMPRESSÃO CONFORME ORIENTAÇÃO DA MEJC/EBSERH.</t>
  </si>
  <si>
    <t>Confecção de CARTILHA MATERIAL PAPEL COUCHE, GRAMATURA 17G/M2, 297MM X
210MM, COM LAYOUT E IMPRESSÃO CONFORME ORIENTAÇÃO DA
MEJC/EBSERH.</t>
  </si>
  <si>
    <t>Edição / Impressão Obras Públicas - Livro / Revista / Perió-dico</t>
  </si>
  <si>
    <t>Confecção de LIVRO EM COUCHÊ – ATÉ 200 PÁGINAS. IMPRESSÃO DE REVISTA
COLORIDA COM CAPA: 20,2 X 28 CM, EM 4/4 CORES TINTA ESCALA EM
COUCHÊ BRILHOSO 300G. MIOLO: ATÉ 200 PÁGS, 20,2 X 28 CM, EM 4
CORES EM COUCHÉ FOSCO 90G. CTP. PROVA DIGITAL. LOMBADA: 6MM, ACABAMENTO: DOBRADA E GRAMPO VERNIZ UV TOTAL ATÉ LAMINAÇÃO BRILHO FRENTE/VERSO. COM DIAGRAMAÇÃO, EDITORAÇÃO E ARTE FINAL INCLUSA NO SERVIÇO.</t>
  </si>
  <si>
    <t>Confecção de MANUAL: PAPEL AP/PAPEL COUCHE, DIMENSOES: 210/150MM. PÁGINAS: 84. LAYOUT E IMPRESSÃO CONFORME ORIENTAÇÃO DA MEJC/UFRN.</t>
  </si>
  <si>
    <t>Confecção Pasta - Uso Pessoal para Documento / Congresso</t>
  </si>
  <si>
    <t>Confecção de PASTA EVENTO EM PAPEL CARTÃO, 32CM X 23CM, ACABAMENTO
LAMINADO FOSCO FRENTE E VERSO, FORMATO PASTA, COM PONTEIRAS INTERNAS PARA FIXAÇÃO DE DOCUMENTOS, COM LAYOUT E IMPRESSÃO CONFORME ORIENTAÇÃO DA MEJC/EBSERH.</t>
  </si>
  <si>
    <t>Confecção de PASTA DOBRADA , COM DIMENSOES DE 330X240MM FECHADA EM PAPEL TRIPLEX 250G/M, 4X0 CORES , COM UMA BOLSA INTERNA TAMBEM EM PAPEL TRIPLEX COM NO MINIMO 1/3 DO TAMANHO VERTICAL DA PASTA. LAYOUT CONFORME ORIENTAÇÃO DA MEJC/EBSERH.</t>
  </si>
  <si>
    <t>G2 - Materiais para Divulgação (itens 26 a 37)</t>
  </si>
  <si>
    <t>Botom: Material: Plástico
Cor: Branca
Diâmetro: 4,5 CM
Finalidade: Identificação Do Órgão
Características Adicionais: Conforme Modelo Do Órgão/Revestimento Resina
Tipo Fixação: Alfinete</t>
  </si>
  <si>
    <t>Botom: Material: Plástico
Cor: Branca
Diâmetro: 4,5 CM
Finalidade: Identificação Do Órgão
Características Adicionais: Conforme Modelo do Órgão/Revestimento Resina
Tipo Fixação: Alfinete. 
Descrição complementar: Botton redondo personalizados em PVC branco, com reforço em alumínio e alfinete (broche) em aço. o acabamento é com acetato (plástico) fino e transparente, que protege a impressão das suas artes personalizadas.Tamanho aproximado de 35mm de diâmetro. cores diversas, layout e impressão conforme orientação da mejc/ebserh.</t>
  </si>
  <si>
    <t>Caneca
Material: Porcelana
Capacidade: 300 ML
Características Adicionais: Personalizada
Cor: Branca</t>
  </si>
  <si>
    <t>Chaveiro
Material: Acrílico
Formato: Retangular
Tamanho: 60 X 27 MM
Cor: Sortida
Aplicação: Identificação Chaves
Características Adicionais: Conforme Modelo Do Órgão</t>
  </si>
  <si>
    <t>Imã
Aplicação: Fixação Superfícies Metálicas
Formato: Retangular
Comprimento: 10 CM
Largura: 7 CM
Características Adicionais: Impressão 4/0 Cores, Personalizado Conforme Modelo</t>
  </si>
  <si>
    <t>Marcador Página
Material: Papel Couchê
Cor: Colorido
Largura: 5 CM
Comprimento: 20 CM</t>
  </si>
  <si>
    <t xml:space="preserve">Marcador Página
Material: Papel Couchê
Cor: Colorido
Largura: 5 CM
Comprimento: 20 CM                                                                                                               Descrição complementar: layout e impressão conforme orientação do Órgão. </t>
  </si>
  <si>
    <t>Revelação de Filme Fotográfico / Ampliação de Fotografia</t>
  </si>
  <si>
    <t>Revelação/impressão de fotografia no formato 10 cm x 15 cm, em papel fotográfico brilhante, com alta resolução, garantindo boa qualidade de imagem, cores nítidas e sem imperfeições.</t>
  </si>
  <si>
    <t>Sacola
Material: 100% Algodao
Comprimento: 100 MM
Largura: 350 MM
Cor: Verde
Características Adicionais: Personalizada Com Logotipo
Altura: 400 MM
Tipo: Ecobag</t>
  </si>
  <si>
    <t>Camiseta
Tipo: Unissex
Tipo Manga: Curta
Tipo Gola: Careca
Cor: Com Cor
Tamanho: Variados
Características Adicionais: Conforme Modelo Do Órgão
Material: Malha 100% Algodão, Fio 30</t>
  </si>
  <si>
    <t xml:space="preserve">Camiseta
Tipo: Unissex
Tipo Manga: Curta
Tipo Gola: Careca
Cor: Com Cor
Tamanho: Variados
Características Adicionais: Conforme Modelo Do Órgão
Material: Malha 100% Algodão, Fio 30
Descrição complementar: Cores e tamanhos a definir, com layout e impressão conforme orientação do Órgão. 
</t>
  </si>
  <si>
    <t>Caneta Esferográfica
Material: Pvc
Material Ponta: Metal
Tipo Escrita: Grossa
Cor Tinta: Azul
Características Adicionais: Personalizada Logomarca, Corpo Prata, Clipe Pvc</t>
  </si>
  <si>
    <t xml:space="preserve">Caneta Esferográfica
Material: Pvc
Material Ponta: Metal
Tipo Escrita: Grossa
Cor Tinta: Azul
Características Adicionais: Personalizada Logomarca, Corpo Prata, Clipe Pvc.
Descrição complementar: refil estilo parker 1.0, layout conforme orientação do órgão.  
</t>
  </si>
  <si>
    <t>Caneta Esferográfica
Material: Alumínio
Quantidade Cargas: 1 UN
Material Ponta: Metal
Cor Tinta: Azul
Características Adicionais: Personalizada Conforme Modelo</t>
  </si>
  <si>
    <t>Carimbo
Material Corpo: Plástico
Material Base: Borracha
Comprimento: 38 MM
Largura: 14 MM
Tipo: Auto-Entintado E Automático
Formato: Retangular
Cor: Preta
Sistema Gravação: Fotopolímero</t>
  </si>
  <si>
    <t xml:space="preserve">Carimbo
Material Corpo: Plástico
Material Base: Borracha
Comprimento: 38 MM
Largura: 14 MM
Tipo: Auto-Entintado E Automático
Formato: Retangular
Cor: Preta
Sistema Gravação: Fotopolímero
Descrição complementar: Com layout e impressão conforme orientação do Órgão. 
</t>
  </si>
  <si>
    <t>Prendedor De Crachá
Material: Pvc
Cor: Branca
Tipo: Redondo
Características Adicionais: Conforme Modelo Do Órgão
Componentes Adicionais: Alça Silicone Com Ilhós; Cordão Naylon
Diâmetro: 30 MM</t>
  </si>
  <si>
    <t>G3 - Locação de Estrutura para Eventos (itens 38 a 40)</t>
  </si>
  <si>
    <t>Locação de Mesa / Cadeira / Mobiliário decoração interior</t>
  </si>
  <si>
    <t>LOCAÇÃO DE MESA PLÁSTICA, MATERIAL POLIPROPILENO DE ALTA RESISTÊNCIA, DIMENSÕES MÍNIMAS 700 X 700 X 720MM, TIPO QUADRADA, COR BRANCA, COM TRATAMENTO RESINA ANTI-UV, PERNAS FIXAS, NÃO DESMONTÁVEL.</t>
  </si>
  <si>
    <t xml:space="preserve">Unidade/Diária </t>
  </si>
  <si>
    <t>LOCAÇÃO DE CADEIRA PLÁSTICA, MATERIAL POLIPROPILENO DE ALTA RESISTÊNCIA, COR BRANCA, DIMENSÕES MÍNIMAS 894 X 442 X 445MM, TRATADA COM RESINA ANTI-UV, SUPORTE PESO MÍNIMO 100KG.</t>
  </si>
  <si>
    <t>Locação Cobertura Desmontável</t>
  </si>
  <si>
    <t>LOCAÇÃO, MONTAGEM E DESMONTAGEM DE TENDAS PROFISSIONAIS COM TAMANHO DE 36M² (6,00M X 6,00M), COM PÉ DIREITO MÍNIMO DE 3,00M DE ALTURA COM ESTRUTURA DE FERRO COBERTA EM SUA TOTALIDADE COM LONA, MODELO PIRÂMIDE.</t>
  </si>
  <si>
    <t>Quantidade      Órgão participante HUAB</t>
  </si>
  <si>
    <t xml:space="preserve">Quantidade                     Órgão Gerenciador MEJC </t>
  </si>
  <si>
    <t>Quantidade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</si>
</sst>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3" fillId="4" borderId="0" xfId="0" applyFont="1" applyFill="1"/>
    <xf numFmtId="0" fontId="0" fillId="4" borderId="0" xfId="0" applyFill="1"/>
    <xf numFmtId="0" fontId="0" fillId="4" borderId="0" xfId="0" applyFill="1" applyAlignment="1">
      <alignment wrapText="1"/>
    </xf>
    <xf numFmtId="0" fontId="2" fillId="4" borderId="0" xfId="0" applyFont="1" applyFill="1"/>
    <xf numFmtId="0" fontId="2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0" fillId="3" borderId="1" xfId="0" applyFill="1" applyBorder="1" applyAlignment="1">
      <alignment horizontal="left" vertical="top"/>
    </xf>
    <xf numFmtId="0" fontId="0" fillId="3" borderId="5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L56"/>
  <sheetViews>
    <sheetView showGridLines="0" tabSelected="1" topLeftCell="A20" workbookViewId="0">
      <selection activeCell="G26" sqref="G26"/>
    </sheetView>
  </sheetViews>
  <sheetFormatPr defaultRowHeight="15" x14ac:dyDescent="0.25"/>
  <cols>
    <col min="1" max="1" width="28.7109375" customWidth="1"/>
    <col min="4" max="4" width="9.7109375" customWidth="1"/>
    <col min="5" max="5" width="16.28515625" customWidth="1"/>
    <col min="6" max="6" width="45.85546875" customWidth="1"/>
    <col min="7" max="7" width="36.140625" customWidth="1"/>
    <col min="8" max="8" width="22.5703125" style="1" customWidth="1"/>
    <col min="9" max="11" width="18.28515625" style="1" customWidth="1"/>
    <col min="12" max="12" width="16.5703125" style="1" customWidth="1"/>
  </cols>
  <sheetData>
    <row r="1" spans="1:12" ht="35.25" customHeight="1" x14ac:dyDescent="0.25">
      <c r="A1" s="11" t="e" vm="1">
        <v>#VALUE!</v>
      </c>
      <c r="B1" s="21" t="s">
        <v>0</v>
      </c>
      <c r="C1" s="21"/>
      <c r="D1" s="21"/>
      <c r="E1" s="21"/>
      <c r="F1" s="21"/>
      <c r="G1" s="21"/>
      <c r="H1" s="12"/>
      <c r="I1" s="13"/>
      <c r="J1" s="13"/>
      <c r="K1" s="13"/>
      <c r="L1" s="13"/>
    </row>
    <row r="2" spans="1:12" ht="21.75" customHeight="1" x14ac:dyDescent="0.25">
      <c r="A2" s="12"/>
      <c r="B2" s="17" t="s">
        <v>1</v>
      </c>
      <c r="C2" s="16" t="s">
        <v>2</v>
      </c>
      <c r="D2" s="12"/>
      <c r="E2" s="14"/>
      <c r="F2" s="11"/>
      <c r="G2" s="11"/>
      <c r="H2" s="13"/>
      <c r="I2" s="13"/>
      <c r="J2" s="13"/>
      <c r="K2" s="13"/>
      <c r="L2" s="13"/>
    </row>
    <row r="3" spans="1:12" ht="53.25" customHeight="1" x14ac:dyDescent="0.25">
      <c r="A3" s="12"/>
      <c r="B3" s="15" t="s">
        <v>3</v>
      </c>
      <c r="C3" s="22" t="s">
        <v>4</v>
      </c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12"/>
      <c r="B4" s="17" t="s">
        <v>5</v>
      </c>
      <c r="C4" s="11" t="s">
        <v>6</v>
      </c>
      <c r="D4" s="12"/>
      <c r="E4" s="14"/>
      <c r="F4" s="11"/>
      <c r="G4" s="11"/>
      <c r="H4" s="13"/>
      <c r="I4" s="13"/>
      <c r="J4" s="13"/>
      <c r="K4" s="13"/>
      <c r="L4" s="13"/>
    </row>
    <row r="5" spans="1:12" ht="15.75" customHeight="1" x14ac:dyDescent="0.25">
      <c r="A5" s="12"/>
      <c r="B5" s="12"/>
      <c r="C5" s="12"/>
      <c r="D5" s="12"/>
      <c r="E5" s="24"/>
      <c r="F5" s="24"/>
      <c r="G5" s="24"/>
      <c r="H5" s="24"/>
      <c r="I5" s="24"/>
      <c r="J5" s="24"/>
      <c r="K5" s="24"/>
      <c r="L5" s="24"/>
    </row>
    <row r="6" spans="1:12" ht="21" customHeight="1" x14ac:dyDescent="0.25">
      <c r="A6" s="25" t="s">
        <v>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4" customFormat="1" ht="45" customHeight="1" x14ac:dyDescent="0.25">
      <c r="A7" s="20" t="s">
        <v>8</v>
      </c>
      <c r="B7" s="5" t="s">
        <v>9</v>
      </c>
      <c r="C7" s="5" t="s">
        <v>10</v>
      </c>
      <c r="D7" s="5" t="s">
        <v>11</v>
      </c>
      <c r="E7" s="5" t="s">
        <v>12</v>
      </c>
      <c r="F7" s="5" t="s">
        <v>13</v>
      </c>
      <c r="G7" s="5" t="s">
        <v>14</v>
      </c>
      <c r="H7" s="6" t="s">
        <v>15</v>
      </c>
      <c r="I7" s="6" t="s">
        <v>80</v>
      </c>
      <c r="J7" s="6" t="s">
        <v>79</v>
      </c>
      <c r="K7" s="6" t="s">
        <v>81</v>
      </c>
      <c r="L7" s="6" t="s">
        <v>16</v>
      </c>
    </row>
    <row r="8" spans="1:12" s="3" customFormat="1" ht="15" customHeight="1" x14ac:dyDescent="0.25">
      <c r="A8" s="23" t="s">
        <v>17</v>
      </c>
      <c r="B8" s="19">
        <v>1</v>
      </c>
      <c r="C8" s="9" t="s">
        <v>18</v>
      </c>
      <c r="D8" s="9">
        <v>18961</v>
      </c>
      <c r="E8" s="9">
        <v>33903963</v>
      </c>
      <c r="F8" s="10" t="s">
        <v>19</v>
      </c>
      <c r="G8" s="10" t="s">
        <v>20</v>
      </c>
      <c r="H8" s="2" t="s">
        <v>21</v>
      </c>
      <c r="I8" s="2">
        <v>860</v>
      </c>
      <c r="J8" s="2">
        <v>600</v>
      </c>
      <c r="K8" s="2">
        <f>J8+I8</f>
        <v>1460</v>
      </c>
      <c r="L8" s="7">
        <v>0.75</v>
      </c>
    </row>
    <row r="9" spans="1:12" s="3" customFormat="1" x14ac:dyDescent="0.25">
      <c r="A9" s="23"/>
      <c r="B9" s="19">
        <v>2</v>
      </c>
      <c r="C9" s="9" t="s">
        <v>18</v>
      </c>
      <c r="D9" s="9">
        <v>18724</v>
      </c>
      <c r="E9" s="9">
        <v>33903963</v>
      </c>
      <c r="F9" s="10" t="s">
        <v>22</v>
      </c>
      <c r="G9" s="10" t="s">
        <v>23</v>
      </c>
      <c r="H9" s="2" t="s">
        <v>21</v>
      </c>
      <c r="I9" s="2">
        <v>76</v>
      </c>
      <c r="J9" s="2">
        <v>24</v>
      </c>
      <c r="K9" s="2">
        <f t="shared" ref="K9:K47" si="0">J9+I9</f>
        <v>100</v>
      </c>
      <c r="L9" s="7">
        <v>0.75</v>
      </c>
    </row>
    <row r="10" spans="1:12" s="3" customFormat="1" x14ac:dyDescent="0.25">
      <c r="A10" s="23"/>
      <c r="B10" s="19">
        <v>3</v>
      </c>
      <c r="C10" s="9" t="s">
        <v>18</v>
      </c>
      <c r="D10" s="9">
        <v>15857</v>
      </c>
      <c r="E10" s="9">
        <v>33903963</v>
      </c>
      <c r="F10" s="10" t="s">
        <v>24</v>
      </c>
      <c r="G10" s="10" t="s">
        <v>25</v>
      </c>
      <c r="H10" s="2" t="s">
        <v>21</v>
      </c>
      <c r="I10" s="2">
        <v>200</v>
      </c>
      <c r="J10" s="2">
        <v>300</v>
      </c>
      <c r="K10" s="2">
        <f t="shared" si="0"/>
        <v>500</v>
      </c>
      <c r="L10" s="7">
        <v>0.75</v>
      </c>
    </row>
    <row r="11" spans="1:12" s="3" customFormat="1" x14ac:dyDescent="0.25">
      <c r="A11" s="23"/>
      <c r="B11" s="19">
        <v>4</v>
      </c>
      <c r="C11" s="9" t="s">
        <v>18</v>
      </c>
      <c r="D11" s="9">
        <v>15857</v>
      </c>
      <c r="E11" s="9">
        <v>33903963</v>
      </c>
      <c r="F11" s="10" t="s">
        <v>24</v>
      </c>
      <c r="G11" s="10" t="s">
        <v>26</v>
      </c>
      <c r="H11" s="2" t="s">
        <v>21</v>
      </c>
      <c r="I11" s="2">
        <v>8</v>
      </c>
      <c r="J11" s="2">
        <v>4</v>
      </c>
      <c r="K11" s="2">
        <f t="shared" si="0"/>
        <v>12</v>
      </c>
      <c r="L11" s="7">
        <v>0.75</v>
      </c>
    </row>
    <row r="12" spans="1:12" s="3" customFormat="1" x14ac:dyDescent="0.25">
      <c r="A12" s="23"/>
      <c r="B12" s="19">
        <v>5</v>
      </c>
      <c r="C12" s="9" t="s">
        <v>18</v>
      </c>
      <c r="D12" s="9">
        <v>15857</v>
      </c>
      <c r="E12" s="9">
        <v>33903963</v>
      </c>
      <c r="F12" s="10" t="s">
        <v>24</v>
      </c>
      <c r="G12" s="10" t="s">
        <v>27</v>
      </c>
      <c r="H12" s="2" t="s">
        <v>21</v>
      </c>
      <c r="I12" s="2">
        <v>3</v>
      </c>
      <c r="J12" s="2">
        <v>4</v>
      </c>
      <c r="K12" s="2">
        <f t="shared" si="0"/>
        <v>7</v>
      </c>
      <c r="L12" s="7">
        <v>0.75</v>
      </c>
    </row>
    <row r="13" spans="1:12" s="3" customFormat="1" x14ac:dyDescent="0.25">
      <c r="A13" s="23"/>
      <c r="B13" s="19">
        <v>6</v>
      </c>
      <c r="C13" s="9" t="s">
        <v>18</v>
      </c>
      <c r="D13" s="9">
        <v>15857</v>
      </c>
      <c r="E13" s="9">
        <v>33903963</v>
      </c>
      <c r="F13" s="10" t="s">
        <v>24</v>
      </c>
      <c r="G13" s="10" t="s">
        <v>28</v>
      </c>
      <c r="H13" s="2" t="s">
        <v>21</v>
      </c>
      <c r="I13" s="2">
        <v>4</v>
      </c>
      <c r="J13" s="2">
        <v>4</v>
      </c>
      <c r="K13" s="2">
        <f t="shared" si="0"/>
        <v>8</v>
      </c>
      <c r="L13" s="7">
        <v>0.75</v>
      </c>
    </row>
    <row r="14" spans="1:12" s="3" customFormat="1" x14ac:dyDescent="0.25">
      <c r="A14" s="23"/>
      <c r="B14" s="19">
        <v>7</v>
      </c>
      <c r="C14" s="9" t="s">
        <v>18</v>
      </c>
      <c r="D14" s="9">
        <v>18724</v>
      </c>
      <c r="E14" s="9">
        <v>33903963</v>
      </c>
      <c r="F14" s="10" t="s">
        <v>22</v>
      </c>
      <c r="G14" s="10" t="s">
        <v>29</v>
      </c>
      <c r="H14" s="2" t="s">
        <v>21</v>
      </c>
      <c r="I14" s="2">
        <v>26</v>
      </c>
      <c r="J14" s="2">
        <v>10</v>
      </c>
      <c r="K14" s="2">
        <f t="shared" si="0"/>
        <v>36</v>
      </c>
      <c r="L14" s="7">
        <v>0.75</v>
      </c>
    </row>
    <row r="15" spans="1:12" s="3" customFormat="1" x14ac:dyDescent="0.25">
      <c r="A15" s="23"/>
      <c r="B15" s="19">
        <v>8</v>
      </c>
      <c r="C15" s="9" t="s">
        <v>18</v>
      </c>
      <c r="D15" s="9">
        <v>18724</v>
      </c>
      <c r="E15" s="9">
        <v>33903963</v>
      </c>
      <c r="F15" s="10" t="s">
        <v>22</v>
      </c>
      <c r="G15" s="10" t="s">
        <v>30</v>
      </c>
      <c r="H15" s="2" t="s">
        <v>21</v>
      </c>
      <c r="I15" s="2">
        <v>1200</v>
      </c>
      <c r="J15" s="2">
        <v>1000</v>
      </c>
      <c r="K15" s="2">
        <f t="shared" si="0"/>
        <v>2200</v>
      </c>
      <c r="L15" s="7">
        <v>0.75</v>
      </c>
    </row>
    <row r="16" spans="1:12" s="3" customFormat="1" x14ac:dyDescent="0.25">
      <c r="A16" s="23"/>
      <c r="B16" s="19">
        <v>9</v>
      </c>
      <c r="C16" s="9" t="s">
        <v>18</v>
      </c>
      <c r="D16" s="9">
        <v>18724</v>
      </c>
      <c r="E16" s="9">
        <v>33903963</v>
      </c>
      <c r="F16" s="10" t="s">
        <v>22</v>
      </c>
      <c r="G16" s="10" t="s">
        <v>31</v>
      </c>
      <c r="H16" s="2" t="s">
        <v>21</v>
      </c>
      <c r="I16" s="2">
        <v>450</v>
      </c>
      <c r="J16" s="2">
        <v>250</v>
      </c>
      <c r="K16" s="2">
        <f t="shared" si="0"/>
        <v>700</v>
      </c>
      <c r="L16" s="7">
        <v>0.75</v>
      </c>
    </row>
    <row r="17" spans="1:12" s="3" customFormat="1" x14ac:dyDescent="0.25">
      <c r="A17" s="23"/>
      <c r="B17" s="19">
        <v>10</v>
      </c>
      <c r="C17" s="9" t="s">
        <v>18</v>
      </c>
      <c r="D17" s="9">
        <v>4367</v>
      </c>
      <c r="E17" s="9">
        <v>33903963</v>
      </c>
      <c r="F17" s="10" t="s">
        <v>32</v>
      </c>
      <c r="G17" s="10" t="s">
        <v>33</v>
      </c>
      <c r="H17" s="2" t="s">
        <v>21</v>
      </c>
      <c r="I17" s="2">
        <v>18</v>
      </c>
      <c r="J17" s="2">
        <v>1</v>
      </c>
      <c r="K17" s="2">
        <f t="shared" si="0"/>
        <v>19</v>
      </c>
      <c r="L17" s="7">
        <v>0.75</v>
      </c>
    </row>
    <row r="18" spans="1:12" s="3" customFormat="1" x14ac:dyDescent="0.25">
      <c r="A18" s="23"/>
      <c r="B18" s="19">
        <v>11</v>
      </c>
      <c r="C18" s="9" t="s">
        <v>18</v>
      </c>
      <c r="D18" s="9">
        <v>4367</v>
      </c>
      <c r="E18" s="9">
        <v>33903963</v>
      </c>
      <c r="F18" s="10" t="s">
        <v>32</v>
      </c>
      <c r="G18" s="10" t="s">
        <v>34</v>
      </c>
      <c r="H18" s="2" t="s">
        <v>21</v>
      </c>
      <c r="I18" s="2">
        <v>79</v>
      </c>
      <c r="J18" s="2">
        <v>140</v>
      </c>
      <c r="K18" s="2">
        <f t="shared" si="0"/>
        <v>219</v>
      </c>
      <c r="L18" s="7">
        <v>0.75</v>
      </c>
    </row>
    <row r="19" spans="1:12" s="3" customFormat="1" x14ac:dyDescent="0.25">
      <c r="A19" s="23"/>
      <c r="B19" s="19">
        <v>12</v>
      </c>
      <c r="C19" s="9" t="s">
        <v>18</v>
      </c>
      <c r="D19" s="9">
        <v>18961</v>
      </c>
      <c r="E19" s="9">
        <v>33903963</v>
      </c>
      <c r="F19" s="10" t="s">
        <v>19</v>
      </c>
      <c r="G19" s="10" t="s">
        <v>35</v>
      </c>
      <c r="H19" s="2" t="s">
        <v>36</v>
      </c>
      <c r="I19" s="2">
        <v>300</v>
      </c>
      <c r="J19" s="2">
        <v>201</v>
      </c>
      <c r="K19" s="2">
        <f t="shared" si="0"/>
        <v>501</v>
      </c>
      <c r="L19" s="7">
        <v>0.75</v>
      </c>
    </row>
    <row r="20" spans="1:12" s="3" customFormat="1" x14ac:dyDescent="0.25">
      <c r="A20" s="23"/>
      <c r="B20" s="19">
        <v>13</v>
      </c>
      <c r="C20" s="9" t="s">
        <v>18</v>
      </c>
      <c r="D20" s="9">
        <v>18961</v>
      </c>
      <c r="E20" s="9">
        <v>33903963</v>
      </c>
      <c r="F20" s="10" t="s">
        <v>19</v>
      </c>
      <c r="G20" s="10" t="s">
        <v>37</v>
      </c>
      <c r="H20" s="2" t="s">
        <v>21</v>
      </c>
      <c r="I20" s="2">
        <v>65</v>
      </c>
      <c r="J20" s="2">
        <v>100</v>
      </c>
      <c r="K20" s="2">
        <f t="shared" si="0"/>
        <v>165</v>
      </c>
      <c r="L20" s="7">
        <v>0.75</v>
      </c>
    </row>
    <row r="21" spans="1:12" s="3" customFormat="1" x14ac:dyDescent="0.25">
      <c r="A21" s="23"/>
      <c r="B21" s="19">
        <v>14</v>
      </c>
      <c r="C21" s="9" t="s">
        <v>18</v>
      </c>
      <c r="D21" s="9">
        <v>18961</v>
      </c>
      <c r="E21" s="9">
        <v>33903963</v>
      </c>
      <c r="F21" s="10" t="s">
        <v>19</v>
      </c>
      <c r="G21" s="10" t="s">
        <v>38</v>
      </c>
      <c r="H21" s="2" t="s">
        <v>21</v>
      </c>
      <c r="I21" s="2">
        <v>690</v>
      </c>
      <c r="J21" s="2">
        <v>200</v>
      </c>
      <c r="K21" s="2">
        <f t="shared" si="0"/>
        <v>890</v>
      </c>
      <c r="L21" s="7">
        <v>0.75</v>
      </c>
    </row>
    <row r="22" spans="1:12" s="3" customFormat="1" x14ac:dyDescent="0.25">
      <c r="A22" s="23"/>
      <c r="B22" s="19">
        <v>15</v>
      </c>
      <c r="C22" s="9" t="s">
        <v>18</v>
      </c>
      <c r="D22" s="9">
        <v>17906</v>
      </c>
      <c r="E22" s="9">
        <v>33903963</v>
      </c>
      <c r="F22" s="10" t="s">
        <v>39</v>
      </c>
      <c r="G22" s="10" t="s">
        <v>40</v>
      </c>
      <c r="H22" s="2" t="s">
        <v>21</v>
      </c>
      <c r="I22" s="2">
        <v>1</v>
      </c>
      <c r="J22" s="2">
        <v>4</v>
      </c>
      <c r="K22" s="2">
        <f t="shared" si="0"/>
        <v>5</v>
      </c>
      <c r="L22" s="7">
        <v>0.75</v>
      </c>
    </row>
    <row r="23" spans="1:12" s="3" customFormat="1" x14ac:dyDescent="0.25">
      <c r="A23" s="23"/>
      <c r="B23" s="19">
        <v>16</v>
      </c>
      <c r="C23" s="9" t="s">
        <v>18</v>
      </c>
      <c r="D23" s="9">
        <v>18724</v>
      </c>
      <c r="E23" s="9">
        <v>33903963</v>
      </c>
      <c r="F23" s="10" t="s">
        <v>22</v>
      </c>
      <c r="G23" s="10" t="s">
        <v>41</v>
      </c>
      <c r="H23" s="2" t="s">
        <v>21</v>
      </c>
      <c r="I23" s="2">
        <v>2600</v>
      </c>
      <c r="J23" s="2">
        <v>2300</v>
      </c>
      <c r="K23" s="2">
        <f t="shared" si="0"/>
        <v>4900</v>
      </c>
      <c r="L23" s="7">
        <v>0.75</v>
      </c>
    </row>
    <row r="24" spans="1:12" s="3" customFormat="1" x14ac:dyDescent="0.25">
      <c r="A24" s="23"/>
      <c r="B24" s="19">
        <v>17</v>
      </c>
      <c r="C24" s="9" t="s">
        <v>18</v>
      </c>
      <c r="D24" s="9">
        <v>18724</v>
      </c>
      <c r="E24" s="9">
        <v>33903963</v>
      </c>
      <c r="F24" s="10" t="s">
        <v>22</v>
      </c>
      <c r="G24" s="10" t="s">
        <v>42</v>
      </c>
      <c r="H24" s="2" t="s">
        <v>21</v>
      </c>
      <c r="I24" s="2">
        <v>600</v>
      </c>
      <c r="J24" s="2">
        <v>2100</v>
      </c>
      <c r="K24" s="2">
        <f t="shared" si="0"/>
        <v>2700</v>
      </c>
      <c r="L24" s="7">
        <v>0.75</v>
      </c>
    </row>
    <row r="25" spans="1:12" s="3" customFormat="1" x14ac:dyDescent="0.25">
      <c r="A25" s="23"/>
      <c r="B25" s="19">
        <v>18</v>
      </c>
      <c r="C25" s="9" t="s">
        <v>18</v>
      </c>
      <c r="D25" s="9">
        <v>18724</v>
      </c>
      <c r="E25" s="9">
        <v>33903963</v>
      </c>
      <c r="F25" s="10" t="s">
        <v>22</v>
      </c>
      <c r="G25" s="10" t="s">
        <v>43</v>
      </c>
      <c r="H25" s="2" t="s">
        <v>21</v>
      </c>
      <c r="I25" s="2">
        <v>9200</v>
      </c>
      <c r="J25" s="2">
        <v>7000</v>
      </c>
      <c r="K25" s="2">
        <f t="shared" si="0"/>
        <v>16200</v>
      </c>
      <c r="L25" s="7">
        <v>0.75</v>
      </c>
    </row>
    <row r="26" spans="1:12" s="3" customFormat="1" x14ac:dyDescent="0.25">
      <c r="A26" s="23"/>
      <c r="B26" s="19">
        <v>19</v>
      </c>
      <c r="C26" s="9" t="s">
        <v>18</v>
      </c>
      <c r="D26" s="9">
        <v>18724</v>
      </c>
      <c r="E26" s="9">
        <v>33903963</v>
      </c>
      <c r="F26" s="10" t="s">
        <v>22</v>
      </c>
      <c r="G26" s="10" t="s">
        <v>44</v>
      </c>
      <c r="H26" s="2" t="s">
        <v>21</v>
      </c>
      <c r="I26" s="2">
        <v>5400</v>
      </c>
      <c r="J26" s="2">
        <v>1000</v>
      </c>
      <c r="K26" s="2">
        <f t="shared" si="0"/>
        <v>6400</v>
      </c>
      <c r="L26" s="7">
        <v>0.75</v>
      </c>
    </row>
    <row r="27" spans="1:12" s="3" customFormat="1" x14ac:dyDescent="0.25">
      <c r="A27" s="23"/>
      <c r="B27" s="19">
        <v>20</v>
      </c>
      <c r="C27" s="9" t="s">
        <v>18</v>
      </c>
      <c r="D27" s="9">
        <v>18724</v>
      </c>
      <c r="E27" s="9">
        <v>33903963</v>
      </c>
      <c r="F27" s="18" t="s">
        <v>22</v>
      </c>
      <c r="G27" s="10" t="s">
        <v>45</v>
      </c>
      <c r="H27" s="2" t="s">
        <v>21</v>
      </c>
      <c r="I27" s="2">
        <v>200</v>
      </c>
      <c r="J27" s="2">
        <v>200</v>
      </c>
      <c r="K27" s="2">
        <f t="shared" si="0"/>
        <v>400</v>
      </c>
      <c r="L27" s="7">
        <v>0.75</v>
      </c>
    </row>
    <row r="28" spans="1:12" s="3" customFormat="1" x14ac:dyDescent="0.25">
      <c r="A28" s="23"/>
      <c r="B28" s="19">
        <v>21</v>
      </c>
      <c r="C28" s="9" t="s">
        <v>18</v>
      </c>
      <c r="D28" s="9">
        <v>18724</v>
      </c>
      <c r="E28" s="9">
        <v>33903963</v>
      </c>
      <c r="F28" s="18" t="s">
        <v>22</v>
      </c>
      <c r="G28" s="10" t="s">
        <v>46</v>
      </c>
      <c r="H28" s="2" t="s">
        <v>21</v>
      </c>
      <c r="I28" s="2">
        <v>4000</v>
      </c>
      <c r="J28" s="2">
        <v>2000</v>
      </c>
      <c r="K28" s="2">
        <f t="shared" si="0"/>
        <v>6000</v>
      </c>
      <c r="L28" s="7">
        <v>0.75</v>
      </c>
    </row>
    <row r="29" spans="1:12" s="3" customFormat="1" x14ac:dyDescent="0.25">
      <c r="A29" s="23"/>
      <c r="B29" s="19">
        <v>22</v>
      </c>
      <c r="C29" s="9" t="s">
        <v>18</v>
      </c>
      <c r="D29" s="9">
        <v>19275</v>
      </c>
      <c r="E29" s="9">
        <v>33903963</v>
      </c>
      <c r="F29" s="18" t="s">
        <v>47</v>
      </c>
      <c r="G29" s="10" t="s">
        <v>48</v>
      </c>
      <c r="H29" s="2" t="s">
        <v>21</v>
      </c>
      <c r="I29" s="2">
        <v>500</v>
      </c>
      <c r="J29" s="2">
        <v>200</v>
      </c>
      <c r="K29" s="2">
        <f t="shared" si="0"/>
        <v>700</v>
      </c>
      <c r="L29" s="7">
        <v>0.75</v>
      </c>
    </row>
    <row r="30" spans="1:12" s="3" customFormat="1" x14ac:dyDescent="0.25">
      <c r="A30" s="23"/>
      <c r="B30" s="19">
        <v>23</v>
      </c>
      <c r="C30" s="9" t="s">
        <v>18</v>
      </c>
      <c r="D30" s="9">
        <v>15857</v>
      </c>
      <c r="E30" s="9">
        <v>33903963</v>
      </c>
      <c r="F30" s="18" t="s">
        <v>24</v>
      </c>
      <c r="G30" s="10" t="s">
        <v>49</v>
      </c>
      <c r="H30" s="2" t="s">
        <v>21</v>
      </c>
      <c r="I30" s="2">
        <v>540</v>
      </c>
      <c r="J30" s="2">
        <v>100</v>
      </c>
      <c r="K30" s="2">
        <f t="shared" si="0"/>
        <v>640</v>
      </c>
      <c r="L30" s="7">
        <v>0.75</v>
      </c>
    </row>
    <row r="31" spans="1:12" s="3" customFormat="1" x14ac:dyDescent="0.25">
      <c r="A31" s="23"/>
      <c r="B31" s="19">
        <v>24</v>
      </c>
      <c r="C31" s="9" t="s">
        <v>18</v>
      </c>
      <c r="D31" s="9">
        <v>12882</v>
      </c>
      <c r="E31" s="9">
        <v>33903963</v>
      </c>
      <c r="F31" s="18" t="s">
        <v>50</v>
      </c>
      <c r="G31" s="10" t="s">
        <v>51</v>
      </c>
      <c r="H31" s="2" t="s">
        <v>21</v>
      </c>
      <c r="I31" s="2">
        <v>200</v>
      </c>
      <c r="J31" s="2">
        <v>300</v>
      </c>
      <c r="K31" s="2">
        <f t="shared" si="0"/>
        <v>500</v>
      </c>
      <c r="L31" s="7">
        <v>0.75</v>
      </c>
    </row>
    <row r="32" spans="1:12" s="3" customFormat="1" x14ac:dyDescent="0.25">
      <c r="A32" s="23"/>
      <c r="B32" s="19">
        <v>25</v>
      </c>
      <c r="C32" s="9" t="s">
        <v>18</v>
      </c>
      <c r="D32" s="9">
        <v>12882</v>
      </c>
      <c r="E32" s="9">
        <v>33903963</v>
      </c>
      <c r="F32" s="18" t="s">
        <v>50</v>
      </c>
      <c r="G32" s="10" t="s">
        <v>52</v>
      </c>
      <c r="H32" s="2" t="s">
        <v>21</v>
      </c>
      <c r="I32" s="2">
        <v>8100</v>
      </c>
      <c r="J32" s="2">
        <v>7000</v>
      </c>
      <c r="K32" s="2">
        <f t="shared" si="0"/>
        <v>15100</v>
      </c>
      <c r="L32" s="7">
        <v>0.75</v>
      </c>
    </row>
    <row r="33" spans="1:12" s="3" customFormat="1" ht="16.5" customHeight="1" x14ac:dyDescent="0.25">
      <c r="A33" s="23" t="s">
        <v>53</v>
      </c>
      <c r="B33" s="19">
        <v>26</v>
      </c>
      <c r="C33" s="9">
        <v>465460</v>
      </c>
      <c r="D33" s="9" t="s">
        <v>18</v>
      </c>
      <c r="E33" s="9">
        <v>33903059</v>
      </c>
      <c r="F33" s="18" t="s">
        <v>54</v>
      </c>
      <c r="G33" s="10" t="s">
        <v>55</v>
      </c>
      <c r="H33" s="2" t="s">
        <v>21</v>
      </c>
      <c r="I33" s="2">
        <v>30</v>
      </c>
      <c r="J33" s="2">
        <v>1000</v>
      </c>
      <c r="K33" s="2">
        <f t="shared" si="0"/>
        <v>1030</v>
      </c>
      <c r="L33" s="7">
        <v>0.75</v>
      </c>
    </row>
    <row r="34" spans="1:12" s="3" customFormat="1" ht="16.5" customHeight="1" x14ac:dyDescent="0.25">
      <c r="A34" s="23"/>
      <c r="B34" s="19">
        <v>27</v>
      </c>
      <c r="C34" s="9">
        <v>400820</v>
      </c>
      <c r="D34" s="9" t="s">
        <v>18</v>
      </c>
      <c r="E34" s="9">
        <v>33903059</v>
      </c>
      <c r="F34" s="18" t="s">
        <v>56</v>
      </c>
      <c r="G34" s="10" t="s">
        <v>56</v>
      </c>
      <c r="H34" s="2" t="s">
        <v>21</v>
      </c>
      <c r="I34" s="2">
        <v>70</v>
      </c>
      <c r="J34" s="2">
        <v>1200</v>
      </c>
      <c r="K34" s="2">
        <f t="shared" si="0"/>
        <v>1270</v>
      </c>
      <c r="L34" s="7">
        <v>0.75</v>
      </c>
    </row>
    <row r="35" spans="1:12" s="3" customFormat="1" x14ac:dyDescent="0.25">
      <c r="A35" s="23"/>
      <c r="B35" s="19">
        <v>28</v>
      </c>
      <c r="C35" s="9">
        <v>468997</v>
      </c>
      <c r="D35" s="9" t="s">
        <v>18</v>
      </c>
      <c r="E35" s="9">
        <v>33903059</v>
      </c>
      <c r="F35" s="18" t="s">
        <v>57</v>
      </c>
      <c r="G35" s="10" t="s">
        <v>57</v>
      </c>
      <c r="H35" s="2" t="s">
        <v>21</v>
      </c>
      <c r="I35" s="2">
        <v>180</v>
      </c>
      <c r="J35" s="2">
        <v>2200</v>
      </c>
      <c r="K35" s="2">
        <f t="shared" si="0"/>
        <v>2380</v>
      </c>
      <c r="L35" s="7">
        <v>0.75</v>
      </c>
    </row>
    <row r="36" spans="1:12" s="3" customFormat="1" x14ac:dyDescent="0.25">
      <c r="A36" s="23"/>
      <c r="B36" s="19">
        <v>29</v>
      </c>
      <c r="C36" s="9">
        <v>455102</v>
      </c>
      <c r="D36" s="9" t="s">
        <v>18</v>
      </c>
      <c r="E36" s="9">
        <v>33903059</v>
      </c>
      <c r="F36" s="18" t="s">
        <v>58</v>
      </c>
      <c r="G36" s="10" t="s">
        <v>58</v>
      </c>
      <c r="H36" s="2" t="s">
        <v>21</v>
      </c>
      <c r="I36" s="2">
        <v>100</v>
      </c>
      <c r="J36" s="2">
        <v>60</v>
      </c>
      <c r="K36" s="2">
        <f t="shared" si="0"/>
        <v>160</v>
      </c>
      <c r="L36" s="7">
        <v>0.75</v>
      </c>
    </row>
    <row r="37" spans="1:12" s="3" customFormat="1" ht="15" customHeight="1" x14ac:dyDescent="0.25">
      <c r="A37" s="23"/>
      <c r="B37" s="19">
        <v>30</v>
      </c>
      <c r="C37" s="9">
        <v>485922</v>
      </c>
      <c r="D37" s="9" t="s">
        <v>18</v>
      </c>
      <c r="E37" s="9">
        <v>33903059</v>
      </c>
      <c r="F37" s="18" t="s">
        <v>59</v>
      </c>
      <c r="G37" s="10" t="s">
        <v>60</v>
      </c>
      <c r="H37" s="2" t="s">
        <v>21</v>
      </c>
      <c r="I37" s="2">
        <v>25</v>
      </c>
      <c r="J37" s="2">
        <v>1200</v>
      </c>
      <c r="K37" s="2">
        <f t="shared" si="0"/>
        <v>1225</v>
      </c>
      <c r="L37" s="7">
        <v>0.75</v>
      </c>
    </row>
    <row r="38" spans="1:12" s="3" customFormat="1" ht="16.5" customHeight="1" x14ac:dyDescent="0.25">
      <c r="A38" s="23"/>
      <c r="B38" s="19">
        <v>31</v>
      </c>
      <c r="C38" s="9" t="s">
        <v>18</v>
      </c>
      <c r="D38" s="9">
        <v>12688</v>
      </c>
      <c r="E38" s="9">
        <v>33903959</v>
      </c>
      <c r="F38" s="18" t="s">
        <v>61</v>
      </c>
      <c r="G38" s="18" t="s">
        <v>62</v>
      </c>
      <c r="H38" s="2" t="s">
        <v>21</v>
      </c>
      <c r="I38" s="2">
        <v>65</v>
      </c>
      <c r="J38" s="2">
        <v>100</v>
      </c>
      <c r="K38" s="2">
        <f t="shared" si="0"/>
        <v>165</v>
      </c>
      <c r="L38" s="7">
        <v>0.75</v>
      </c>
    </row>
    <row r="39" spans="1:12" s="3" customFormat="1" x14ac:dyDescent="0.25">
      <c r="A39" s="23"/>
      <c r="B39" s="19">
        <v>32</v>
      </c>
      <c r="C39" s="9">
        <v>631172</v>
      </c>
      <c r="D39" s="9" t="s">
        <v>18</v>
      </c>
      <c r="E39" s="9">
        <v>33903059</v>
      </c>
      <c r="F39" s="18" t="s">
        <v>63</v>
      </c>
      <c r="G39" s="18" t="s">
        <v>63</v>
      </c>
      <c r="H39" s="2" t="s">
        <v>21</v>
      </c>
      <c r="I39" s="2">
        <v>300</v>
      </c>
      <c r="J39" s="2">
        <v>2000</v>
      </c>
      <c r="K39" s="2">
        <f t="shared" si="0"/>
        <v>2300</v>
      </c>
      <c r="L39" s="7">
        <v>0.75</v>
      </c>
    </row>
    <row r="40" spans="1:12" s="3" customFormat="1" ht="15.75" customHeight="1" x14ac:dyDescent="0.25">
      <c r="A40" s="23"/>
      <c r="B40" s="19">
        <v>33</v>
      </c>
      <c r="C40" s="9">
        <v>467314</v>
      </c>
      <c r="D40" s="9" t="s">
        <v>18</v>
      </c>
      <c r="E40" s="9">
        <v>33903059</v>
      </c>
      <c r="F40" s="18" t="s">
        <v>64</v>
      </c>
      <c r="G40" s="18" t="s">
        <v>65</v>
      </c>
      <c r="H40" s="2" t="s">
        <v>21</v>
      </c>
      <c r="I40" s="2">
        <v>540</v>
      </c>
      <c r="J40" s="2">
        <v>1800</v>
      </c>
      <c r="K40" s="2">
        <f t="shared" si="0"/>
        <v>2340</v>
      </c>
      <c r="L40" s="7">
        <v>0.75</v>
      </c>
    </row>
    <row r="41" spans="1:12" s="3" customFormat="1" ht="16.5" customHeight="1" x14ac:dyDescent="0.25">
      <c r="A41" s="23"/>
      <c r="B41" s="19">
        <v>34</v>
      </c>
      <c r="C41" s="9">
        <v>342698</v>
      </c>
      <c r="D41" s="9" t="s">
        <v>18</v>
      </c>
      <c r="E41" s="9">
        <v>33903059</v>
      </c>
      <c r="F41" s="18" t="s">
        <v>66</v>
      </c>
      <c r="G41" s="18" t="s">
        <v>67</v>
      </c>
      <c r="H41" s="2" t="s">
        <v>21</v>
      </c>
      <c r="I41" s="2">
        <v>300</v>
      </c>
      <c r="J41" s="2">
        <v>1600</v>
      </c>
      <c r="K41" s="2">
        <f t="shared" si="0"/>
        <v>1900</v>
      </c>
      <c r="L41" s="7">
        <v>0.75</v>
      </c>
    </row>
    <row r="42" spans="1:12" s="3" customFormat="1" ht="17.25" customHeight="1" x14ac:dyDescent="0.25">
      <c r="A42" s="23"/>
      <c r="B42" s="19">
        <v>35</v>
      </c>
      <c r="C42" s="9">
        <v>460618</v>
      </c>
      <c r="D42" s="9" t="s">
        <v>18</v>
      </c>
      <c r="E42" s="9">
        <v>33903059</v>
      </c>
      <c r="F42" s="18" t="s">
        <v>68</v>
      </c>
      <c r="G42" s="18" t="s">
        <v>68</v>
      </c>
      <c r="H42" s="2" t="s">
        <v>21</v>
      </c>
      <c r="I42" s="2">
        <v>3320</v>
      </c>
      <c r="J42" s="2">
        <v>1100</v>
      </c>
      <c r="K42" s="2">
        <f t="shared" si="0"/>
        <v>4420</v>
      </c>
      <c r="L42" s="7">
        <v>0.75</v>
      </c>
    </row>
    <row r="43" spans="1:12" s="3" customFormat="1" ht="17.25" customHeight="1" x14ac:dyDescent="0.25">
      <c r="A43" s="23"/>
      <c r="B43" s="19">
        <v>36</v>
      </c>
      <c r="C43" s="9">
        <v>320591</v>
      </c>
      <c r="D43" s="9" t="s">
        <v>18</v>
      </c>
      <c r="E43" s="9">
        <v>33903016</v>
      </c>
      <c r="F43" s="18" t="s">
        <v>69</v>
      </c>
      <c r="G43" s="18" t="s">
        <v>70</v>
      </c>
      <c r="H43" s="2" t="s">
        <v>21</v>
      </c>
      <c r="I43" s="2">
        <v>8</v>
      </c>
      <c r="J43" s="2">
        <v>4</v>
      </c>
      <c r="K43" s="2">
        <f t="shared" si="0"/>
        <v>12</v>
      </c>
      <c r="L43" s="7">
        <v>0.75</v>
      </c>
    </row>
    <row r="44" spans="1:12" s="3" customFormat="1" x14ac:dyDescent="0.25">
      <c r="A44" s="23"/>
      <c r="B44" s="19">
        <v>37</v>
      </c>
      <c r="C44" s="9">
        <v>449805</v>
      </c>
      <c r="D44" s="9" t="s">
        <v>18</v>
      </c>
      <c r="E44" s="9">
        <v>33903059</v>
      </c>
      <c r="F44" s="18" t="s">
        <v>71</v>
      </c>
      <c r="G44" s="18" t="s">
        <v>71</v>
      </c>
      <c r="H44" s="2" t="s">
        <v>21</v>
      </c>
      <c r="I44" s="2">
        <v>1000</v>
      </c>
      <c r="J44" s="2">
        <v>1500</v>
      </c>
      <c r="K44" s="2">
        <f t="shared" si="0"/>
        <v>2500</v>
      </c>
      <c r="L44" s="7">
        <v>0.75</v>
      </c>
    </row>
    <row r="45" spans="1:12" s="3" customFormat="1" ht="16.5" customHeight="1" x14ac:dyDescent="0.25">
      <c r="A45" s="23" t="s">
        <v>72</v>
      </c>
      <c r="B45" s="19">
        <v>38</v>
      </c>
      <c r="C45" s="9" t="s">
        <v>18</v>
      </c>
      <c r="D45" s="9">
        <v>20460</v>
      </c>
      <c r="E45" s="9">
        <v>33903914</v>
      </c>
      <c r="F45" s="8" t="s">
        <v>73</v>
      </c>
      <c r="G45" s="10" t="s">
        <v>74</v>
      </c>
      <c r="H45" s="2" t="s">
        <v>75</v>
      </c>
      <c r="I45" s="2">
        <v>120</v>
      </c>
      <c r="J45" s="2">
        <v>24</v>
      </c>
      <c r="K45" s="2">
        <f t="shared" si="0"/>
        <v>144</v>
      </c>
      <c r="L45" s="7">
        <v>0.75</v>
      </c>
    </row>
    <row r="46" spans="1:12" s="3" customFormat="1" x14ac:dyDescent="0.25">
      <c r="A46" s="23"/>
      <c r="B46" s="19">
        <v>39</v>
      </c>
      <c r="C46" s="9" t="s">
        <v>18</v>
      </c>
      <c r="D46" s="9">
        <v>20460</v>
      </c>
      <c r="E46" s="9">
        <v>33903914</v>
      </c>
      <c r="F46" s="8" t="s">
        <v>73</v>
      </c>
      <c r="G46" s="10" t="s">
        <v>76</v>
      </c>
      <c r="H46" s="2" t="s">
        <v>75</v>
      </c>
      <c r="I46" s="2">
        <v>820</v>
      </c>
      <c r="J46" s="2">
        <v>600</v>
      </c>
      <c r="K46" s="2">
        <f t="shared" si="0"/>
        <v>1420</v>
      </c>
      <c r="L46" s="7">
        <v>0.75</v>
      </c>
    </row>
    <row r="47" spans="1:12" s="3" customFormat="1" x14ac:dyDescent="0.25">
      <c r="A47" s="23"/>
      <c r="B47" s="19">
        <v>40</v>
      </c>
      <c r="C47" s="9" t="s">
        <v>18</v>
      </c>
      <c r="D47" s="9">
        <v>21164</v>
      </c>
      <c r="E47" s="9">
        <v>33903914</v>
      </c>
      <c r="F47" s="8" t="s">
        <v>77</v>
      </c>
      <c r="G47" s="10" t="s">
        <v>78</v>
      </c>
      <c r="H47" s="2" t="s">
        <v>75</v>
      </c>
      <c r="I47" s="2">
        <v>21</v>
      </c>
      <c r="J47" s="2">
        <v>12</v>
      </c>
      <c r="K47" s="2">
        <f t="shared" si="0"/>
        <v>33</v>
      </c>
      <c r="L47" s="7">
        <v>0.75</v>
      </c>
    </row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</sheetData>
  <mergeCells count="7">
    <mergeCell ref="B1:G1"/>
    <mergeCell ref="C3:L3"/>
    <mergeCell ref="A45:A47"/>
    <mergeCell ref="A8:A32"/>
    <mergeCell ref="E5:L5"/>
    <mergeCell ref="A6:L6"/>
    <mergeCell ref="A33:A4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ac6e23-e467-4d6e-8f34-3101c1273fa2" xsi:nil="true"/>
    <lcf76f155ced4ddcb4097134ff3c332f xmlns="356d954e-5aa7-4836-a273-0d3ce5df2c1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DD740C7EADEC4E9E985FE41CEA5103" ma:contentTypeVersion="14" ma:contentTypeDescription="Crie um novo documento." ma:contentTypeScope="" ma:versionID="9cc469f903f48015a8eed2b6c15d38b2">
  <xsd:schema xmlns:xsd="http://www.w3.org/2001/XMLSchema" xmlns:xs="http://www.w3.org/2001/XMLSchema" xmlns:p="http://schemas.microsoft.com/office/2006/metadata/properties" xmlns:ns2="356d954e-5aa7-4836-a273-0d3ce5df2c12" xmlns:ns3="86ac6e23-e467-4d6e-8f34-3101c1273fa2" targetNamespace="http://schemas.microsoft.com/office/2006/metadata/properties" ma:root="true" ma:fieldsID="cc0f194847e98203efa11099c38eed2f" ns2:_="" ns3:_="">
    <xsd:import namespace="356d954e-5aa7-4836-a273-0d3ce5df2c12"/>
    <xsd:import namespace="86ac6e23-e467-4d6e-8f34-3101c1273f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d954e-5aa7-4836-a273-0d3ce5df2c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ac6e23-e467-4d6e-8f34-3101c1273fa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6e571ee-4d00-455e-aa6c-3d22ca5db9b6}" ma:internalName="TaxCatchAll" ma:showField="CatchAllData" ma:web="86ac6e23-e467-4d6e-8f34-3101c1273f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49D320-A772-40F9-AD11-797E6CF4C908}">
  <ds:schemaRefs>
    <ds:schemaRef ds:uri="http://schemas.microsoft.com/office/2006/metadata/properties"/>
    <ds:schemaRef ds:uri="http://schemas.microsoft.com/office/infopath/2007/PartnerControls"/>
    <ds:schemaRef ds:uri="86ac6e23-e467-4d6e-8f34-3101c1273fa2"/>
    <ds:schemaRef ds:uri="356d954e-5aa7-4836-a273-0d3ce5df2c12"/>
  </ds:schemaRefs>
</ds:datastoreItem>
</file>

<file path=customXml/itemProps2.xml><?xml version="1.0" encoding="utf-8"?>
<ds:datastoreItem xmlns:ds="http://schemas.openxmlformats.org/officeDocument/2006/customXml" ds:itemID="{A8A70645-CED5-435A-BE1D-4C8F4E3880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82201F-8056-4987-8E1C-EB50684389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6d954e-5aa7-4836-a273-0d3ce5df2c12"/>
    <ds:schemaRef ds:uri="86ac6e23-e467-4d6e-8f34-3101c1273f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 Scholz</dc:creator>
  <cp:keywords/>
  <dc:description/>
  <cp:lastModifiedBy>Ana Clevia Ribeiro De Sousa</cp:lastModifiedBy>
  <cp:revision/>
  <dcterms:created xsi:type="dcterms:W3CDTF">2025-10-10T15:13:46Z</dcterms:created>
  <dcterms:modified xsi:type="dcterms:W3CDTF">2026-06-15T17:47:18Z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0x01010062DD740C7EADEC4E9E985FE41CEA5103</vt:lpwstr>
  </property>
  <property fmtid="{D5CDD505-2E9C-101B-9397-08002B2CF9AE}" pid="3" name="MediaServiceImageTags">
    <vt:lpwstr/>
  </property>
</Properties>
</file>